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066 - NPS-10192021 New Minicove 2022\10 - Marketing\IES Files\"/>
    </mc:Choice>
  </mc:AlternateContent>
  <xr:revisionPtr revIDLastSave="0" documentId="13_ncr:1_{EF5D9CCB-E390-48F6-8A0B-85EF9FFBD3F1}" xr6:coauthVersionLast="47" xr6:coauthVersionMax="47" xr10:uidLastSave="{00000000-0000-0000-0000-000000000000}"/>
  <bookViews>
    <workbookView xWindow="-98" yWindow="-98" windowWidth="28996" windowHeight="15796" xr2:uid="{8717EC56-3A01-48D3-A690-F1F1B2AFF9FA}"/>
  </bookViews>
  <sheets>
    <sheet name="Sheet1" sheetId="3" r:id="rId1"/>
  </sheets>
  <definedNames>
    <definedName name="_xlnm._FilterDatabase" localSheetId="0" hidden="1">Sheet1!$A$1:$F$1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3" l="1"/>
  <c r="G3" i="3"/>
  <c r="E3" i="3"/>
  <c r="E2" i="3"/>
</calcChain>
</file>

<file path=xl/sharedStrings.xml><?xml version="1.0" encoding="utf-8"?>
<sst xmlns="http://schemas.openxmlformats.org/spreadsheetml/2006/main" count="14" uniqueCount="14">
  <si>
    <t>LPW</t>
  </si>
  <si>
    <t>MODEL</t>
  </si>
  <si>
    <t>TEST</t>
  </si>
  <si>
    <t>LM/FT</t>
  </si>
  <si>
    <t>LUMENS</t>
  </si>
  <si>
    <t>WATTAGE</t>
  </si>
  <si>
    <t>00198</t>
  </si>
  <si>
    <t>MC2-4-UNV-940-40W-NL-LD</t>
  </si>
  <si>
    <t>Beam Angle (V x H)</t>
  </si>
  <si>
    <t>00139</t>
  </si>
  <si>
    <t>MC2-1-UNV-940-10W-120-LD</t>
  </si>
  <si>
    <t>103.8° x 103.8°</t>
  </si>
  <si>
    <t>REV A (AG 4-09-2026)</t>
  </si>
  <si>
    <t>104.4° X 104.4°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</si>
</sst>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2" borderId="1" xfId="0" quotePrefix="1" applyFill="1" applyBorder="1" applyAlignment="1">
      <alignment horizontal="left" vertical="center"/>
    </xf>
    <xf numFmtId="0" fontId="0" fillId="2" borderId="1" xfId="0" quotePrefix="1" applyFill="1" applyBorder="1" applyAlignment="1">
      <alignment horizontal="left"/>
    </xf>
    <xf numFmtId="164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4"/>
  <sheetViews>
    <sheetView tabSelected="1" workbookViewId="0">
      <selection activeCell="D12" sqref="D12"/>
    </sheetView>
  </sheetViews>
  <sheetFormatPr defaultRowHeight="14.25" x14ac:dyDescent="0.45"/>
  <cols>
    <col min="2" max="2" width="28.796875" customWidth="1"/>
    <col min="3" max="4" width="13.1328125" bestFit="1" customWidth="1"/>
    <col min="5" max="5" width="9.59765625" bestFit="1" customWidth="1"/>
    <col min="6" max="6" width="19.33203125" customWidth="1"/>
    <col min="7" max="7" width="11.1328125" bestFit="1" customWidth="1"/>
  </cols>
  <sheetData>
    <row r="1" spans="1:7" x14ac:dyDescent="0.45">
      <c r="A1" s="5" t="s">
        <v>2</v>
      </c>
      <c r="B1" s="1" t="s">
        <v>1</v>
      </c>
      <c r="C1" s="1" t="s">
        <v>4</v>
      </c>
      <c r="D1" s="1" t="s">
        <v>5</v>
      </c>
      <c r="E1" s="1" t="s">
        <v>0</v>
      </c>
      <c r="F1" s="1" t="s">
        <v>8</v>
      </c>
      <c r="G1" s="1" t="s">
        <v>3</v>
      </c>
    </row>
    <row r="2" spans="1:7" x14ac:dyDescent="0.45">
      <c r="A2" s="7" t="s">
        <v>9</v>
      </c>
      <c r="B2" s="3" t="s">
        <v>10</v>
      </c>
      <c r="C2" s="4">
        <v>1251</v>
      </c>
      <c r="D2" s="9">
        <v>10.4</v>
      </c>
      <c r="E2" s="4">
        <f>C2/D2</f>
        <v>120.28846153846153</v>
      </c>
      <c r="F2" s="2" t="s">
        <v>11</v>
      </c>
      <c r="G2" s="4">
        <f>C2/1</f>
        <v>1251</v>
      </c>
    </row>
    <row r="3" spans="1:7" x14ac:dyDescent="0.45">
      <c r="A3" s="8" t="s">
        <v>6</v>
      </c>
      <c r="B3" s="3" t="s">
        <v>7</v>
      </c>
      <c r="C3" s="4">
        <v>4832</v>
      </c>
      <c r="D3" s="9">
        <v>40.799999999999997</v>
      </c>
      <c r="E3" s="4">
        <f t="shared" ref="E3" si="0">C3/D3</f>
        <v>118.43137254901961</v>
      </c>
      <c r="F3" s="2" t="s">
        <v>13</v>
      </c>
      <c r="G3" s="4">
        <f>C3/4</f>
        <v>1208</v>
      </c>
    </row>
    <row r="4" spans="1:7" x14ac:dyDescent="0.45">
      <c r="A4" s="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2026-04-09T21:04:13Z</dcterms:modified>
</cp:coreProperties>
</file>